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39. Краны ДУ до 100 мм\39_06 Карабула_делим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пономенклатурный!$B$13:$H$17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пономенклатурный!$B$1:$K$41</definedName>
  </definedNames>
  <calcPr calcId="152511"/>
</workbook>
</file>

<file path=xl/calcChain.xml><?xml version="1.0" encoding="utf-8"?>
<calcChain xmlns="http://schemas.openxmlformats.org/spreadsheetml/2006/main">
  <c r="B18" i="1" l="1"/>
  <c r="B19" i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16" i="1" l="1"/>
  <c r="B17" i="1" l="1"/>
  <c r="A15" i="1" l="1"/>
</calcChain>
</file>

<file path=xl/sharedStrings.xml><?xml version="1.0" encoding="utf-8"?>
<sst xmlns="http://schemas.openxmlformats.org/spreadsheetml/2006/main" count="177" uniqueCount="54">
  <si>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</si>
  <si>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</si>
  <si>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</si>
  <si>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</si>
  <si>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</si>
  <si>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</si>
  <si>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</si>
  <si>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</si>
  <si>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</si>
  <si>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</si>
  <si>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</si>
  <si>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</si>
  <si>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Красноярский край, Богучанский район, пос. Таёжный</t>
  </si>
  <si>
    <t>НВЛ</t>
  </si>
  <si>
    <t>2017</t>
  </si>
  <si>
    <t>ЛОТ  ДЕЛИМЫЙ</t>
  </si>
  <si>
    <t>КМП</t>
  </si>
  <si>
    <t>Лот 39</t>
  </si>
  <si>
    <t>Наименование лота: «Краны ДУ до 100 мм»</t>
  </si>
  <si>
    <t>Кран шаровой КШ.Ц.П.020.040-03 20х40 под приварку</t>
  </si>
  <si>
    <t>Кран шаровой LD КШ.Ц.П.015.040-03 15х40 под приварку</t>
  </si>
  <si>
    <t>Кран шаровой 11лс03пф 100х16 с ответными фланцами и крепежом</t>
  </si>
  <si>
    <t>Кран шаровой КШ.Ц.Ф.015.040.П/П-03 15х40 с ответными фланцами и крепежом</t>
  </si>
  <si>
    <t>Кран шаровой надземный СПМ-КШ50.320.ФО.ПЭ.Н.ХЛ1 50х320 ХЛ1 A корпус ASTM A350 LF2 с электроприводом AUMA SQEx 12.2/ACExC 01.2, ответ ными фланцами и крепежом</t>
  </si>
  <si>
    <t>Кран шаровой КШ 32-16лс КШ32лс016п 32х16 ХЛ1 штуцерный</t>
  </si>
  <si>
    <t>Кран шаровой регулирующий с измерительными ниппелями TEMPER 6 83 45 065 65х40 ХЛ1 A с ответными фланцами и крепежом</t>
  </si>
  <si>
    <t>Кран шаровой КШ 15.40.3130 15х40 ХЛ1 A с ответными фланцами и крепежом</t>
  </si>
  <si>
    <t>Кран шаровой ТД39432102.16.050 10лс16нж 50х16 ХЛ A с ответными фланцами и крепежом</t>
  </si>
  <si>
    <t>Кран шаровой разборный надземный BTL RN39101-40.Фл.Нд.Р.Ж.+115.ХЛ1 40х16 ХЛ1 A с ответными фланцами и крепежом</t>
  </si>
  <si>
    <t>Кран шаровой КШ 15-40лс КШ15лс040п 15х40 ХЛ1 A под приварку</t>
  </si>
  <si>
    <t>Кран шаровой Neway 65х16 2 1/2-BS1R корпус A350 LF2 с ответными фланцами и крепежом</t>
  </si>
  <si>
    <t>Кран шаровой КШ 20-16лс КШ20лс016п 20х16 ХЛ1 A под приварку</t>
  </si>
  <si>
    <t>Кран шаровой КШП.1.1-80-16-01-10 11лс916фт 80х16 ХЛ1 A с электроприводом, ответными фланцами и крепежом</t>
  </si>
  <si>
    <t>Кран шаровой ЗТА КШ З12г1113 15/13-1,6 15х16 ХЛ1 A муфтовый</t>
  </si>
  <si>
    <t>Кран шаровой КШР.П.М01.15.40.ХЛ1 15х40 ХЛ1 A муфтовый</t>
  </si>
  <si>
    <t>Кран шаровой КШ 32-40лс КШ32лс040п 32х40 ХЛ1 A под приварку</t>
  </si>
  <si>
    <t>Кран регулирующий шаровой двухходовой Belimo R2015-P63-S1 15х16 A Kvs0 
,63 с электроприводом LR230A-S</t>
  </si>
  <si>
    <t>Кран шаровой для надземной установки ПТ39164-100.PN1,6.P1,6.Фл.BB.Нд0.Р.Н.-60/150.2.НС.ХЛ1 100х16 ХЛ1 A с ответными фланцами и крепе жом</t>
  </si>
  <si>
    <t>Кран шаровой разборный надземный с плавающей пробкой BTL RN39101- 
065.Фл.Нд.Р.Ж.+90.ХЛ1 65х16 ХЛ1 A с ответными фланцами и крепежом</t>
  </si>
  <si>
    <t>Кран шаровой разборный надземный с плавающей пробкой BTL RN39101- 
020.Св.Нд.Р.Ж.+10.ХЛ1 20х16 ХЛ1 A под приварку</t>
  </si>
  <si>
    <t>Кран шаровой разборный надземный с плавающей пробкой BTL RN39101- 
015.Св.Нд.Р.Ж.+115.ХЛ1 15х16 ХЛ1 A под приварку</t>
  </si>
  <si>
    <t>Кран шаровой разборный надземный с плавающей пробкой BTL RN39101- 
020.Св.Нд.Р.Ж.+90.ХЛ1 20х16 ХЛ1 A под приварку</t>
  </si>
  <si>
    <t>Кран шаровой КШ 15-100лс КШ15лс100п 15х100 ХЛ1 A с ответными фланцами и 
крепежом</t>
  </si>
  <si>
    <t>Кран шаровой КШ 15-40лс КШ15лс040п 15х40 ХЛ1 A с ответными фланцами и 
крепежом</t>
  </si>
  <si>
    <t>Кран шаровой КШ 40-40лс КШ40лс040п 40х40 ХЛ1 A с ответными фланцами и 
крепежом</t>
  </si>
  <si>
    <t>Кран шаровой Capra Valve 2-1/2Q1R 65х16 ХЛ1 A корпус A352 LCB с ответными фланцами и крепежом</t>
  </si>
  <si>
    <t>ШТ</t>
  </si>
  <si>
    <t>2015</t>
  </si>
  <si>
    <t>Состояние неудовлетворительное. Длительное хранение на открытой площадке.</t>
  </si>
  <si>
    <t>2016</t>
  </si>
  <si>
    <t>2019</t>
  </si>
  <si>
    <t>2020</t>
  </si>
  <si>
    <t>2018</t>
  </si>
  <si>
    <t>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</si>
</sst>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3" fontId="9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tabSelected="1" view="pageBreakPreview" topLeftCell="B1" zoomScale="80" zoomScaleNormal="70" zoomScaleSheetLayoutView="80" workbookViewId="0">
      <pane ySplit="14" topLeftCell="A15" activePane="bottomLeft" state="frozen"/>
      <selection activeCell="B1" sqref="B1"/>
      <selection pane="bottomLeft" activeCell="G20" sqref="G20"/>
    </sheetView>
  </sheetViews>
  <sheetFormatPr defaultRowHeight="15" x14ac:dyDescent="0.25"/>
  <cols>
    <col min="1" max="1" width="9.85546875" style="26" hidden="1" customWidth="1"/>
    <col min="2" max="2" width="5.28515625" customWidth="1"/>
    <col min="3" max="3" width="16.42578125" bestFit="1" customWidth="1"/>
    <col min="4" max="4" width="43.570312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4" t="s">
        <v>0</v>
      </c>
      <c r="C2" s="34"/>
      <c r="D2" s="34"/>
      <c r="E2" s="35"/>
      <c r="F2" s="34"/>
      <c r="G2" s="34"/>
      <c r="H2" s="8"/>
      <c r="I2" s="8"/>
      <c r="J2" s="8"/>
    </row>
    <row r="3" spans="1:12" x14ac:dyDescent="0.25">
      <c r="B3" s="1"/>
      <c r="C3" s="1"/>
      <c r="D3" s="2"/>
      <c r="E3" s="3"/>
      <c r="F3" s="29"/>
      <c r="G3" s="5"/>
      <c r="H3" s="6"/>
      <c r="I3" s="6"/>
      <c r="J3" s="4"/>
    </row>
    <row r="4" spans="1:12" ht="15.75" x14ac:dyDescent="0.25">
      <c r="B4" s="36" t="s">
        <v>1</v>
      </c>
      <c r="C4" s="36"/>
      <c r="D4" s="36"/>
      <c r="E4" s="37"/>
      <c r="F4" s="36"/>
      <c r="G4" s="36"/>
      <c r="H4" s="36"/>
      <c r="I4" s="7"/>
      <c r="J4" s="7"/>
    </row>
    <row r="5" spans="1:12" x14ac:dyDescent="0.25">
      <c r="B5" s="1"/>
      <c r="C5" s="1"/>
      <c r="D5" s="2"/>
      <c r="E5" s="3"/>
      <c r="F5" s="29"/>
      <c r="G5" s="5"/>
      <c r="H5" s="6"/>
      <c r="I5" s="6"/>
      <c r="J5" s="4"/>
    </row>
    <row r="6" spans="1:12" ht="15.75" x14ac:dyDescent="0.25">
      <c r="B6" s="38" t="s">
        <v>18</v>
      </c>
      <c r="C6" s="38"/>
      <c r="D6" s="38"/>
      <c r="E6" s="39"/>
      <c r="F6" s="38"/>
      <c r="G6" s="38"/>
      <c r="H6" s="38"/>
      <c r="I6" s="7"/>
      <c r="J6" s="7"/>
    </row>
    <row r="7" spans="1:12" x14ac:dyDescent="0.25">
      <c r="B7" s="1"/>
      <c r="C7" s="1"/>
      <c r="D7" s="2"/>
      <c r="E7" s="3"/>
      <c r="F7" s="29"/>
      <c r="G7" s="5"/>
      <c r="H7" s="6"/>
      <c r="I7" s="6"/>
      <c r="J7" s="4"/>
    </row>
    <row r="8" spans="1:12" x14ac:dyDescent="0.25">
      <c r="B8" s="32" t="s">
        <v>15</v>
      </c>
      <c r="C8" s="33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0" t="s">
        <v>17</v>
      </c>
      <c r="C9" s="40"/>
      <c r="D9" s="40"/>
      <c r="E9" s="41"/>
      <c r="F9" s="40"/>
      <c r="G9" s="40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4"/>
    </row>
    <row r="11" spans="1:12" ht="23.25" customHeight="1" x14ac:dyDescent="0.25">
      <c r="B11" s="42" t="s">
        <v>2</v>
      </c>
      <c r="C11" s="42"/>
      <c r="D11" s="42"/>
      <c r="E11" s="42"/>
      <c r="F11" s="42"/>
      <c r="G11" s="42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7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7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6" t="str">
        <f>CONCATENATE(C15,F15)</f>
        <v>12892833</v>
      </c>
      <c r="B15" s="18">
        <v>1</v>
      </c>
      <c r="C15" s="19">
        <v>1289283</v>
      </c>
      <c r="D15" s="23" t="s">
        <v>19</v>
      </c>
      <c r="E15" s="19" t="s">
        <v>46</v>
      </c>
      <c r="F15" s="30">
        <v>3</v>
      </c>
      <c r="G15" s="20" t="s">
        <v>12</v>
      </c>
      <c r="H15" s="28" t="s">
        <v>47</v>
      </c>
      <c r="I15" s="25" t="s">
        <v>48</v>
      </c>
      <c r="J15" s="31">
        <v>811</v>
      </c>
      <c r="K15" s="21"/>
      <c r="L15" t="s">
        <v>13</v>
      </c>
    </row>
    <row r="16" spans="1:12" ht="30" x14ac:dyDescent="0.25">
      <c r="B16" s="18">
        <f>+B15+1</f>
        <v>2</v>
      </c>
      <c r="C16" s="19">
        <v>1633626</v>
      </c>
      <c r="D16" s="23" t="s">
        <v>20</v>
      </c>
      <c r="E16" s="19" t="s">
        <v>46</v>
      </c>
      <c r="F16" s="30">
        <v>1</v>
      </c>
      <c r="G16" s="20" t="s">
        <v>12</v>
      </c>
      <c r="H16" s="28" t="s">
        <v>47</v>
      </c>
      <c r="I16" s="25" t="s">
        <v>48</v>
      </c>
      <c r="J16" s="31">
        <v>363</v>
      </c>
      <c r="K16" s="21"/>
      <c r="L16" t="s">
        <v>13</v>
      </c>
    </row>
    <row r="17" spans="2:17" ht="30" x14ac:dyDescent="0.25">
      <c r="B17" s="18">
        <f t="shared" ref="B17:B41" si="0">+B16+1</f>
        <v>3</v>
      </c>
      <c r="C17" s="19">
        <v>1694635</v>
      </c>
      <c r="D17" s="23" t="s">
        <v>21</v>
      </c>
      <c r="E17" s="19" t="s">
        <v>16</v>
      </c>
      <c r="F17" s="30">
        <v>1</v>
      </c>
      <c r="G17" s="20" t="s">
        <v>12</v>
      </c>
      <c r="H17" s="28" t="s">
        <v>14</v>
      </c>
      <c r="I17" s="25" t="s">
        <v>48</v>
      </c>
      <c r="J17" s="31">
        <v>7086</v>
      </c>
      <c r="K17" s="21"/>
      <c r="L17" t="s">
        <v>13</v>
      </c>
      <c r="Q17" s="21"/>
    </row>
    <row r="18" spans="2:17" ht="30" x14ac:dyDescent="0.25">
      <c r="B18" s="18">
        <f t="shared" si="0"/>
        <v>4</v>
      </c>
      <c r="C18" s="19">
        <v>1897207</v>
      </c>
      <c r="D18" s="23" t="s">
        <v>22</v>
      </c>
      <c r="E18" s="19" t="s">
        <v>16</v>
      </c>
      <c r="F18" s="30">
        <v>3</v>
      </c>
      <c r="G18" s="20" t="s">
        <v>12</v>
      </c>
      <c r="H18" s="28" t="s">
        <v>49</v>
      </c>
      <c r="I18" s="25" t="s">
        <v>48</v>
      </c>
      <c r="J18" s="31">
        <v>1944</v>
      </c>
      <c r="K18" s="21"/>
      <c r="L18" t="s">
        <v>13</v>
      </c>
      <c r="Q18" s="21"/>
    </row>
    <row r="19" spans="2:17" ht="75" x14ac:dyDescent="0.25">
      <c r="B19" s="18">
        <f t="shared" si="0"/>
        <v>5</v>
      </c>
      <c r="C19" s="19">
        <v>1986473</v>
      </c>
      <c r="D19" s="23" t="s">
        <v>23</v>
      </c>
      <c r="E19" s="19" t="s">
        <v>16</v>
      </c>
      <c r="F19" s="30">
        <v>4</v>
      </c>
      <c r="G19" s="20" t="s">
        <v>12</v>
      </c>
      <c r="H19" s="28" t="s">
        <v>14</v>
      </c>
      <c r="I19" s="25" t="s">
        <v>48</v>
      </c>
      <c r="J19" s="31">
        <v>383951</v>
      </c>
      <c r="K19" s="21"/>
      <c r="L19" t="s">
        <v>13</v>
      </c>
      <c r="Q19" s="21"/>
    </row>
    <row r="20" spans="2:17" ht="30" x14ac:dyDescent="0.25">
      <c r="B20" s="18">
        <f t="shared" si="0"/>
        <v>6</v>
      </c>
      <c r="C20" s="19">
        <v>2001935</v>
      </c>
      <c r="D20" s="23" t="s">
        <v>24</v>
      </c>
      <c r="E20" s="19" t="s">
        <v>46</v>
      </c>
      <c r="F20" s="30">
        <v>1</v>
      </c>
      <c r="G20" s="20" t="s">
        <v>12</v>
      </c>
      <c r="H20" s="28" t="s">
        <v>14</v>
      </c>
      <c r="I20" s="25" t="s">
        <v>48</v>
      </c>
      <c r="J20" s="31">
        <v>222</v>
      </c>
      <c r="K20" s="21"/>
      <c r="L20" t="s">
        <v>13</v>
      </c>
      <c r="Q20" s="21"/>
    </row>
    <row r="21" spans="2:17" ht="60" x14ac:dyDescent="0.25">
      <c r="B21" s="18">
        <f t="shared" si="0"/>
        <v>7</v>
      </c>
      <c r="C21" s="19">
        <v>2019595</v>
      </c>
      <c r="D21" s="23" t="s">
        <v>25</v>
      </c>
      <c r="E21" s="19" t="s">
        <v>16</v>
      </c>
      <c r="F21" s="30">
        <v>1</v>
      </c>
      <c r="G21" s="20" t="s">
        <v>12</v>
      </c>
      <c r="H21" s="28" t="s">
        <v>14</v>
      </c>
      <c r="I21" s="25" t="s">
        <v>48</v>
      </c>
      <c r="J21" s="31">
        <v>3492</v>
      </c>
      <c r="K21" s="21"/>
      <c r="L21" t="s">
        <v>13</v>
      </c>
      <c r="Q21" s="21"/>
    </row>
    <row r="22" spans="2:17" ht="30" x14ac:dyDescent="0.25">
      <c r="B22" s="18">
        <f t="shared" si="0"/>
        <v>8</v>
      </c>
      <c r="C22" s="19">
        <v>2025995</v>
      </c>
      <c r="D22" s="23" t="s">
        <v>26</v>
      </c>
      <c r="E22" s="19" t="s">
        <v>16</v>
      </c>
      <c r="F22" s="30">
        <v>1</v>
      </c>
      <c r="G22" s="20" t="s">
        <v>12</v>
      </c>
      <c r="H22" s="28" t="s">
        <v>14</v>
      </c>
      <c r="I22" s="25" t="s">
        <v>48</v>
      </c>
      <c r="J22" s="31">
        <v>1010</v>
      </c>
      <c r="K22" s="21"/>
      <c r="L22" t="s">
        <v>13</v>
      </c>
      <c r="Q22" s="21"/>
    </row>
    <row r="23" spans="2:17" ht="45" x14ac:dyDescent="0.25">
      <c r="B23" s="18">
        <f t="shared" si="0"/>
        <v>9</v>
      </c>
      <c r="C23" s="19">
        <v>2033032</v>
      </c>
      <c r="D23" s="23" t="s">
        <v>27</v>
      </c>
      <c r="E23" s="19" t="s">
        <v>16</v>
      </c>
      <c r="F23" s="30">
        <v>1</v>
      </c>
      <c r="G23" s="20" t="s">
        <v>12</v>
      </c>
      <c r="H23" s="28" t="s">
        <v>14</v>
      </c>
      <c r="I23" s="25" t="s">
        <v>48</v>
      </c>
      <c r="J23" s="31">
        <v>6858</v>
      </c>
      <c r="K23" s="21"/>
      <c r="L23" t="s">
        <v>13</v>
      </c>
      <c r="Q23" s="21"/>
    </row>
    <row r="24" spans="2:17" ht="45" x14ac:dyDescent="0.25">
      <c r="B24" s="18">
        <f t="shared" si="0"/>
        <v>10</v>
      </c>
      <c r="C24" s="19">
        <v>2062481</v>
      </c>
      <c r="D24" s="23" t="s">
        <v>28</v>
      </c>
      <c r="E24" s="19" t="s">
        <v>16</v>
      </c>
      <c r="F24" s="30">
        <v>5</v>
      </c>
      <c r="G24" s="20" t="s">
        <v>12</v>
      </c>
      <c r="H24" s="28" t="s">
        <v>14</v>
      </c>
      <c r="I24" s="25" t="s">
        <v>48</v>
      </c>
      <c r="J24" s="31">
        <v>18461</v>
      </c>
      <c r="K24" s="21"/>
      <c r="L24" t="s">
        <v>13</v>
      </c>
      <c r="Q24" s="21"/>
    </row>
    <row r="25" spans="2:17" ht="30" x14ac:dyDescent="0.25">
      <c r="B25" s="18">
        <f t="shared" si="0"/>
        <v>11</v>
      </c>
      <c r="C25" s="19">
        <v>2125297</v>
      </c>
      <c r="D25" s="23" t="s">
        <v>29</v>
      </c>
      <c r="E25" s="19" t="s">
        <v>46</v>
      </c>
      <c r="F25" s="30">
        <v>13</v>
      </c>
      <c r="G25" s="20" t="s">
        <v>12</v>
      </c>
      <c r="H25" s="28" t="s">
        <v>50</v>
      </c>
      <c r="I25" s="25" t="s">
        <v>48</v>
      </c>
      <c r="J25" s="31">
        <v>331</v>
      </c>
      <c r="K25" s="21"/>
      <c r="L25" t="s">
        <v>13</v>
      </c>
      <c r="Q25" s="21"/>
    </row>
    <row r="26" spans="2:17" ht="45" x14ac:dyDescent="0.25">
      <c r="B26" s="18">
        <f t="shared" si="0"/>
        <v>12</v>
      </c>
      <c r="C26" s="19">
        <v>2197396</v>
      </c>
      <c r="D26" s="23" t="s">
        <v>30</v>
      </c>
      <c r="E26" s="19" t="s">
        <v>16</v>
      </c>
      <c r="F26" s="30">
        <v>1</v>
      </c>
      <c r="G26" s="20" t="s">
        <v>12</v>
      </c>
      <c r="H26" s="28" t="s">
        <v>50</v>
      </c>
      <c r="I26" s="25" t="s">
        <v>48</v>
      </c>
      <c r="J26" s="31">
        <v>6435</v>
      </c>
      <c r="K26" s="21"/>
      <c r="L26" t="s">
        <v>13</v>
      </c>
      <c r="Q26" s="21"/>
    </row>
    <row r="27" spans="2:17" ht="30" x14ac:dyDescent="0.25">
      <c r="B27" s="18">
        <f t="shared" si="0"/>
        <v>13</v>
      </c>
      <c r="C27" s="19">
        <v>2202982</v>
      </c>
      <c r="D27" s="23" t="s">
        <v>31</v>
      </c>
      <c r="E27" s="19" t="s">
        <v>46</v>
      </c>
      <c r="F27" s="30">
        <v>2</v>
      </c>
      <c r="G27" s="20" t="s">
        <v>12</v>
      </c>
      <c r="H27" s="28" t="s">
        <v>50</v>
      </c>
      <c r="I27" s="25" t="s">
        <v>48</v>
      </c>
      <c r="J27" s="31">
        <v>1132</v>
      </c>
      <c r="K27" s="21"/>
      <c r="L27" t="s">
        <v>13</v>
      </c>
      <c r="Q27" s="21"/>
    </row>
    <row r="28" spans="2:17" ht="45" x14ac:dyDescent="0.25">
      <c r="B28" s="18">
        <f t="shared" si="0"/>
        <v>14</v>
      </c>
      <c r="C28" s="19">
        <v>2264606</v>
      </c>
      <c r="D28" s="23" t="s">
        <v>32</v>
      </c>
      <c r="E28" s="19" t="s">
        <v>16</v>
      </c>
      <c r="F28" s="30">
        <v>1</v>
      </c>
      <c r="G28" s="20" t="s">
        <v>12</v>
      </c>
      <c r="H28" s="28" t="s">
        <v>51</v>
      </c>
      <c r="I28" s="25" t="s">
        <v>48</v>
      </c>
      <c r="J28" s="31">
        <v>7954</v>
      </c>
      <c r="K28" s="21"/>
      <c r="L28" t="s">
        <v>13</v>
      </c>
      <c r="Q28" s="21"/>
    </row>
    <row r="29" spans="2:17" ht="30" x14ac:dyDescent="0.25">
      <c r="B29" s="18">
        <f t="shared" si="0"/>
        <v>15</v>
      </c>
      <c r="C29" s="19">
        <v>2273236</v>
      </c>
      <c r="D29" s="23" t="s">
        <v>33</v>
      </c>
      <c r="E29" s="19" t="s">
        <v>46</v>
      </c>
      <c r="F29" s="30">
        <v>1</v>
      </c>
      <c r="G29" s="20" t="s">
        <v>12</v>
      </c>
      <c r="H29" s="28" t="s">
        <v>52</v>
      </c>
      <c r="I29" s="25" t="s">
        <v>48</v>
      </c>
      <c r="J29" s="31">
        <v>328</v>
      </c>
      <c r="K29" s="21"/>
      <c r="L29" t="s">
        <v>13</v>
      </c>
      <c r="Q29" s="21"/>
    </row>
    <row r="30" spans="2:17" ht="30" x14ac:dyDescent="0.25">
      <c r="B30" s="18">
        <f t="shared" si="0"/>
        <v>16</v>
      </c>
      <c r="C30" s="19">
        <v>2392990</v>
      </c>
      <c r="D30" s="23" t="s">
        <v>34</v>
      </c>
      <c r="E30" s="19" t="s">
        <v>46</v>
      </c>
      <c r="F30" s="30">
        <v>4</v>
      </c>
      <c r="G30" s="20" t="s">
        <v>12</v>
      </c>
      <c r="H30" s="28" t="s">
        <v>50</v>
      </c>
      <c r="I30" s="25" t="s">
        <v>48</v>
      </c>
      <c r="J30" s="31">
        <v>931</v>
      </c>
      <c r="K30" s="21"/>
      <c r="L30" t="s">
        <v>13</v>
      </c>
      <c r="Q30" s="21"/>
    </row>
    <row r="31" spans="2:17" ht="30" x14ac:dyDescent="0.25">
      <c r="B31" s="18">
        <f t="shared" si="0"/>
        <v>17</v>
      </c>
      <c r="C31" s="19">
        <v>2393622</v>
      </c>
      <c r="D31" s="23" t="s">
        <v>35</v>
      </c>
      <c r="E31" s="19" t="s">
        <v>46</v>
      </c>
      <c r="F31" s="30">
        <v>2</v>
      </c>
      <c r="G31" s="20" t="s">
        <v>12</v>
      </c>
      <c r="H31" s="28" t="s">
        <v>50</v>
      </c>
      <c r="I31" s="25" t="s">
        <v>48</v>
      </c>
      <c r="J31" s="31">
        <v>1470</v>
      </c>
      <c r="K31" s="21"/>
      <c r="L31" t="s">
        <v>13</v>
      </c>
      <c r="Q31" s="21"/>
    </row>
    <row r="32" spans="2:17" ht="45" x14ac:dyDescent="0.25">
      <c r="B32" s="18">
        <f t="shared" si="0"/>
        <v>18</v>
      </c>
      <c r="C32" s="19">
        <v>2415116</v>
      </c>
      <c r="D32" s="23" t="s">
        <v>36</v>
      </c>
      <c r="E32" s="19" t="s">
        <v>16</v>
      </c>
      <c r="F32" s="30">
        <v>7</v>
      </c>
      <c r="G32" s="20" t="s">
        <v>12</v>
      </c>
      <c r="H32" s="28" t="s">
        <v>51</v>
      </c>
      <c r="I32" s="25" t="s">
        <v>48</v>
      </c>
      <c r="J32" s="31">
        <v>9286</v>
      </c>
      <c r="K32" s="21"/>
      <c r="L32" t="s">
        <v>13</v>
      </c>
      <c r="Q32" s="21"/>
    </row>
    <row r="33" spans="2:17" ht="60" x14ac:dyDescent="0.25">
      <c r="B33" s="18">
        <f t="shared" si="0"/>
        <v>19</v>
      </c>
      <c r="C33" s="19">
        <v>2415630</v>
      </c>
      <c r="D33" s="23" t="s">
        <v>37</v>
      </c>
      <c r="E33" s="19" t="s">
        <v>16</v>
      </c>
      <c r="F33" s="30">
        <v>1</v>
      </c>
      <c r="G33" s="20" t="s">
        <v>12</v>
      </c>
      <c r="H33" s="28" t="s">
        <v>50</v>
      </c>
      <c r="I33" s="25" t="s">
        <v>48</v>
      </c>
      <c r="J33" s="31">
        <v>6914</v>
      </c>
      <c r="K33" s="21"/>
      <c r="L33" t="s">
        <v>13</v>
      </c>
      <c r="Q33" s="21"/>
    </row>
    <row r="34" spans="2:17" ht="60" x14ac:dyDescent="0.25">
      <c r="B34" s="18">
        <f t="shared" si="0"/>
        <v>20</v>
      </c>
      <c r="C34" s="19">
        <v>2415650</v>
      </c>
      <c r="D34" s="23" t="s">
        <v>38</v>
      </c>
      <c r="E34" s="19" t="s">
        <v>16</v>
      </c>
      <c r="F34" s="30">
        <v>2</v>
      </c>
      <c r="G34" s="20" t="s">
        <v>12</v>
      </c>
      <c r="H34" s="28" t="s">
        <v>50</v>
      </c>
      <c r="I34" s="25" t="s">
        <v>48</v>
      </c>
      <c r="J34" s="31">
        <v>14473</v>
      </c>
      <c r="K34" s="21"/>
      <c r="L34" t="s">
        <v>13</v>
      </c>
      <c r="Q34" s="21"/>
    </row>
    <row r="35" spans="2:17" ht="60" x14ac:dyDescent="0.25">
      <c r="B35" s="18">
        <f t="shared" si="0"/>
        <v>21</v>
      </c>
      <c r="C35" s="19">
        <v>2416172</v>
      </c>
      <c r="D35" s="23" t="s">
        <v>39</v>
      </c>
      <c r="E35" s="19" t="s">
        <v>46</v>
      </c>
      <c r="F35" s="30">
        <v>6</v>
      </c>
      <c r="G35" s="20" t="s">
        <v>12</v>
      </c>
      <c r="H35" s="28" t="s">
        <v>50</v>
      </c>
      <c r="I35" s="25" t="s">
        <v>48</v>
      </c>
      <c r="J35" s="31">
        <v>2089</v>
      </c>
      <c r="K35" s="21"/>
      <c r="L35" t="s">
        <v>13</v>
      </c>
      <c r="Q35" s="21"/>
    </row>
    <row r="36" spans="2:17" ht="60" x14ac:dyDescent="0.25">
      <c r="B36" s="18">
        <f t="shared" si="0"/>
        <v>22</v>
      </c>
      <c r="C36" s="19">
        <v>2416173</v>
      </c>
      <c r="D36" s="23" t="s">
        <v>40</v>
      </c>
      <c r="E36" s="19" t="s">
        <v>46</v>
      </c>
      <c r="F36" s="30">
        <v>2</v>
      </c>
      <c r="G36" s="20" t="s">
        <v>12</v>
      </c>
      <c r="H36" s="28" t="s">
        <v>50</v>
      </c>
      <c r="I36" s="25" t="s">
        <v>48</v>
      </c>
      <c r="J36" s="31">
        <v>2083</v>
      </c>
      <c r="K36" s="21"/>
      <c r="L36" t="s">
        <v>13</v>
      </c>
      <c r="Q36" s="21"/>
    </row>
    <row r="37" spans="2:17" ht="60" x14ac:dyDescent="0.25">
      <c r="B37" s="18">
        <f t="shared" si="0"/>
        <v>23</v>
      </c>
      <c r="C37" s="19">
        <v>2416175</v>
      </c>
      <c r="D37" s="23" t="s">
        <v>41</v>
      </c>
      <c r="E37" s="19" t="s">
        <v>46</v>
      </c>
      <c r="F37" s="30">
        <v>10</v>
      </c>
      <c r="G37" s="20" t="s">
        <v>12</v>
      </c>
      <c r="H37" s="28" t="s">
        <v>50</v>
      </c>
      <c r="I37" s="25" t="s">
        <v>48</v>
      </c>
      <c r="J37" s="31">
        <v>2089</v>
      </c>
      <c r="K37" s="21"/>
      <c r="L37" t="s">
        <v>13</v>
      </c>
      <c r="Q37" s="21"/>
    </row>
    <row r="38" spans="2:17" ht="45" x14ac:dyDescent="0.25">
      <c r="B38" s="18">
        <f t="shared" si="0"/>
        <v>24</v>
      </c>
      <c r="C38" s="19">
        <v>2487482</v>
      </c>
      <c r="D38" s="23" t="s">
        <v>42</v>
      </c>
      <c r="E38" s="19" t="s">
        <v>16</v>
      </c>
      <c r="F38" s="30">
        <v>10</v>
      </c>
      <c r="G38" s="20" t="s">
        <v>12</v>
      </c>
      <c r="H38" s="28" t="s">
        <v>50</v>
      </c>
      <c r="I38" s="25" t="s">
        <v>48</v>
      </c>
      <c r="J38" s="31">
        <v>2528</v>
      </c>
      <c r="K38" s="21"/>
      <c r="L38" t="s">
        <v>13</v>
      </c>
      <c r="Q38" s="21"/>
    </row>
    <row r="39" spans="2:17" ht="45" x14ac:dyDescent="0.25">
      <c r="B39" s="18">
        <f t="shared" si="0"/>
        <v>25</v>
      </c>
      <c r="C39" s="19">
        <v>2487483</v>
      </c>
      <c r="D39" s="23" t="s">
        <v>43</v>
      </c>
      <c r="E39" s="19" t="s">
        <v>16</v>
      </c>
      <c r="F39" s="30">
        <v>3</v>
      </c>
      <c r="G39" s="20" t="s">
        <v>12</v>
      </c>
      <c r="H39" s="28" t="s">
        <v>50</v>
      </c>
      <c r="I39" s="25" t="s">
        <v>48</v>
      </c>
      <c r="J39" s="31">
        <v>514</v>
      </c>
      <c r="K39" s="21"/>
      <c r="L39" t="s">
        <v>13</v>
      </c>
      <c r="Q39" s="21"/>
    </row>
    <row r="40" spans="2:17" ht="45" x14ac:dyDescent="0.25">
      <c r="B40" s="18">
        <f t="shared" si="0"/>
        <v>26</v>
      </c>
      <c r="C40" s="19">
        <v>2494081</v>
      </c>
      <c r="D40" s="23" t="s">
        <v>44</v>
      </c>
      <c r="E40" s="19" t="s">
        <v>16</v>
      </c>
      <c r="F40" s="30">
        <v>3</v>
      </c>
      <c r="G40" s="20" t="s">
        <v>12</v>
      </c>
      <c r="H40" s="28" t="s">
        <v>50</v>
      </c>
      <c r="I40" s="25" t="s">
        <v>48</v>
      </c>
      <c r="J40" s="31">
        <v>1418</v>
      </c>
      <c r="K40" s="21"/>
      <c r="L40" t="s">
        <v>13</v>
      </c>
      <c r="Q40" s="21"/>
    </row>
    <row r="41" spans="2:17" ht="45" x14ac:dyDescent="0.25">
      <c r="B41" s="18">
        <f t="shared" si="0"/>
        <v>27</v>
      </c>
      <c r="C41" s="19">
        <v>10074311</v>
      </c>
      <c r="D41" s="23" t="s">
        <v>45</v>
      </c>
      <c r="E41" s="19" t="s">
        <v>16</v>
      </c>
      <c r="F41" s="30">
        <v>8</v>
      </c>
      <c r="G41" s="20" t="s">
        <v>12</v>
      </c>
      <c r="H41" s="28" t="s">
        <v>53</v>
      </c>
      <c r="I41" s="25" t="s">
        <v>48</v>
      </c>
      <c r="J41" s="31">
        <v>5889</v>
      </c>
      <c r="K41" s="21"/>
      <c r="L41" t="s">
        <v>13</v>
      </c>
      <c r="Q41" s="21"/>
    </row>
  </sheetData>
  <autoFilter ref="B13:H17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:C16">
    <cfRule type="duplicateValues" dxfId="2" priority="23"/>
  </conditionalFormatting>
  <conditionalFormatting sqref="C17">
    <cfRule type="duplicateValues" dxfId="1" priority="24"/>
  </conditionalFormatting>
  <conditionalFormatting sqref="C18:C41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2026-06-15T09:58:51Z</dcterms:modified>
</cp:coreProperties>
</file>